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kupinahse.sharepoint.com/sites/msteams_6a9759/Dokumenti v skupni rabi/General/05 DZR Razpisna dokumentacija_vtek/DZR_spl_del v2/Izvedba JN/Dodatek st. 4/Priloge k dodatku st. 4/Zvezek 3_D4/Sklop 2/"/>
    </mc:Choice>
  </mc:AlternateContent>
  <xr:revisionPtr revIDLastSave="6" documentId="13_ncr:1_{0E6D478F-6A58-493F-B8EE-A55FE8FAC2B5}" xr6:coauthVersionLast="47" xr6:coauthVersionMax="47" xr10:uidLastSave="{54044E96-6B42-4C21-A307-FC182D1AF599}"/>
  <bookViews>
    <workbookView xWindow="-120" yWindow="-120" windowWidth="29040" windowHeight="15840" tabRatio="904" activeTab="1" xr2:uid="{00000000-000D-0000-FFFF-FFFF00000000}"/>
  </bookViews>
  <sheets>
    <sheet name="Prva stran" sheetId="8" r:id="rId1"/>
    <sheet name="Rekapitulacija" sheetId="90" r:id="rId2"/>
    <sheet name="List2" sheetId="9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'Prva stran'!$A$1:$N$29</definedName>
    <definedName name="_xlnm.Print_Area" localSheetId="1">Rekapitulacija!$A$1:$E$15</definedName>
    <definedName name="_xlnm.Print_Titles" localSheetId="1">Rekapitulacija!$1:$8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90" l="1"/>
  <c r="C11" i="90"/>
  <c r="D10" i="90"/>
  <c r="C10" i="90"/>
  <c r="D13" i="90"/>
  <c r="C13" i="90"/>
  <c r="D8" i="90"/>
  <c r="C8" i="90"/>
  <c r="D14" i="90"/>
  <c r="C14" i="90"/>
  <c r="D12" i="90"/>
  <c r="C12" i="90"/>
  <c r="E12" i="90" l="1"/>
  <c r="E13" i="90" l="1"/>
  <c r="E11" i="90" l="1"/>
  <c r="E10" i="90" l="1"/>
  <c r="D9" i="90" l="1"/>
  <c r="C9" i="90"/>
  <c r="E9" i="90" l="1"/>
  <c r="E8" i="90" l="1"/>
  <c r="D15" i="90" l="1"/>
  <c r="E14" i="90" l="1"/>
  <c r="C15" i="90"/>
  <c r="E15" i="90" s="1"/>
</calcChain>
</file>

<file path=xl/sharedStrings.xml><?xml version="1.0" encoding="utf-8"?>
<sst xmlns="http://schemas.openxmlformats.org/spreadsheetml/2006/main" count="26" uniqueCount="26">
  <si>
    <t>Poz.</t>
  </si>
  <si>
    <t>Znesek (€)
(SENG)</t>
  </si>
  <si>
    <t>Znesek (€)
(ELES)</t>
  </si>
  <si>
    <t>Naziv</t>
  </si>
  <si>
    <t>ZVEZEK 3: Lista cen</t>
  </si>
  <si>
    <t xml:space="preserve">Rekapitulacija </t>
  </si>
  <si>
    <t>Sklop 2: Elektro oprema</t>
  </si>
  <si>
    <t>SKLOP 2: ELEKTRO OPREMA</t>
  </si>
  <si>
    <t>Rekapitulacija ponudbe JN za Skop 2: Elektro oprema</t>
  </si>
  <si>
    <t xml:space="preserve">  110 kV GIS Stikališče</t>
  </si>
  <si>
    <t xml:space="preserve"> 110 kV kabelski sistemi</t>
  </si>
  <si>
    <t>1.</t>
  </si>
  <si>
    <t>2.</t>
  </si>
  <si>
    <t>3.</t>
  </si>
  <si>
    <t>4.</t>
  </si>
  <si>
    <t>5.</t>
  </si>
  <si>
    <t>Znesek v € 
Skupaj SENG in ELES</t>
  </si>
  <si>
    <t>Sekundarni sistemi</t>
  </si>
  <si>
    <t xml:space="preserve">Obnova električne zaščite agregata HE Doblar 2 </t>
  </si>
  <si>
    <t>Elektro-montažna dela</t>
  </si>
  <si>
    <t>6.</t>
  </si>
  <si>
    <t>7.</t>
  </si>
  <si>
    <t>Lastna raba in diesel agregat</t>
  </si>
  <si>
    <t xml:space="preserve"> Telekomunikacije</t>
  </si>
  <si>
    <t>1.-.7.</t>
  </si>
  <si>
    <t>Rekonstrukcija 110kV stikališča HE Doblar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</si>
</sst>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SIT&quot;#,##0_);\(&quot;SIT&quot;#,##0\)"/>
    <numFmt numFmtId="165" formatCode="mmmm\ d\,\ yyyy"/>
    <numFmt numFmtId="166" formatCode="#,##0.00;;"/>
    <numFmt numFmtId="167" formatCode="_ * #,##0.00_)\ _€_ ;_ * \(#,##0.00\)\ _€_ ;_ * &quot;-&quot;??_)\ _€_ ;_ @_ "/>
  </numFmts>
  <fonts count="15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  <charset val="238"/>
    </font>
    <font>
      <b/>
      <sz val="22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shrinkToFit="1"/>
    </xf>
    <xf numFmtId="0" fontId="9" fillId="0" borderId="0" xfId="13" applyAlignment="1">
      <alignment wrapText="1"/>
    </xf>
    <xf numFmtId="49" fontId="9" fillId="0" borderId="0" xfId="13" applyNumberFormat="1" applyAlignment="1">
      <alignment horizontal="center" wrapText="1"/>
    </xf>
    <xf numFmtId="49" fontId="9" fillId="0" borderId="0" xfId="13" applyNumberFormat="1" applyAlignment="1">
      <alignment wrapText="1"/>
    </xf>
    <xf numFmtId="4" fontId="9" fillId="0" borderId="0" xfId="13" applyNumberFormat="1" applyAlignment="1">
      <alignment horizontal="right" wrapText="1" indent="1"/>
    </xf>
    <xf numFmtId="49" fontId="11" fillId="0" borderId="1" xfId="13" applyNumberFormat="1" applyFont="1" applyBorder="1" applyAlignment="1">
      <alignment horizontal="center" wrapText="1"/>
    </xf>
    <xf numFmtId="49" fontId="11" fillId="0" borderId="2" xfId="13" applyNumberFormat="1" applyFont="1" applyBorder="1" applyAlignment="1">
      <alignment horizontal="center" wrapText="1"/>
    </xf>
    <xf numFmtId="49" fontId="11" fillId="0" borderId="4" xfId="13" applyNumberFormat="1" applyFont="1" applyBorder="1" applyAlignment="1">
      <alignment horizontal="center" wrapText="1"/>
    </xf>
    <xf numFmtId="49" fontId="11" fillId="0" borderId="3" xfId="13" applyNumberFormat="1" applyFont="1" applyBorder="1" applyAlignment="1">
      <alignment horizontal="center" wrapText="1"/>
    </xf>
    <xf numFmtId="0" fontId="11" fillId="0" borderId="0" xfId="13" applyFont="1" applyAlignment="1">
      <alignment wrapText="1"/>
    </xf>
    <xf numFmtId="49" fontId="4" fillId="3" borderId="1" xfId="10" applyNumberFormat="1" applyFont="1" applyFill="1" applyBorder="1" applyAlignment="1">
      <alignment horizontal="center" vertical="center" wrapText="1"/>
    </xf>
    <xf numFmtId="0" fontId="12" fillId="3" borderId="2" xfId="13" applyFont="1" applyFill="1" applyBorder="1" applyAlignment="1">
      <alignment horizontal="center" vertical="center" wrapText="1"/>
    </xf>
    <xf numFmtId="0" fontId="12" fillId="3" borderId="3" xfId="13" applyFont="1" applyFill="1" applyBorder="1" applyAlignment="1">
      <alignment horizontal="center" vertical="center" wrapText="1"/>
    </xf>
    <xf numFmtId="0" fontId="9" fillId="0" borderId="0" xfId="13" applyAlignment="1">
      <alignment horizontal="center" wrapText="1"/>
    </xf>
    <xf numFmtId="166" fontId="8" fillId="0" borderId="0" xfId="13" applyNumberFormat="1" applyFont="1" applyAlignment="1">
      <alignment horizontal="right" vertical="center" wrapText="1"/>
    </xf>
    <xf numFmtId="4" fontId="11" fillId="2" borderId="3" xfId="13" applyNumberFormat="1" applyFont="1" applyFill="1" applyBorder="1" applyAlignment="1">
      <alignment horizontal="right" vertical="center"/>
    </xf>
    <xf numFmtId="49" fontId="11" fillId="2" borderId="3" xfId="13" applyNumberFormat="1" applyFont="1" applyFill="1" applyBorder="1" applyAlignment="1">
      <alignment horizontal="center" wrapText="1"/>
    </xf>
    <xf numFmtId="0" fontId="12" fillId="3" borderId="2" xfId="13" applyFont="1" applyFill="1" applyBorder="1" applyAlignment="1">
      <alignment horizontal="left" vertical="center" wrapText="1"/>
    </xf>
    <xf numFmtId="0" fontId="9" fillId="2" borderId="5" xfId="13" applyFill="1" applyBorder="1" applyAlignment="1">
      <alignment wrapText="1"/>
    </xf>
    <xf numFmtId="49" fontId="4" fillId="0" borderId="1" xfId="10" applyNumberFormat="1" applyFont="1" applyBorder="1" applyAlignment="1">
      <alignment horizontal="center" vertical="center" wrapText="1"/>
    </xf>
    <xf numFmtId="0" fontId="12" fillId="0" borderId="2" xfId="13" applyFont="1" applyBorder="1" applyAlignment="1">
      <alignment horizontal="left" vertical="center" wrapText="1"/>
    </xf>
    <xf numFmtId="4" fontId="11" fillId="0" borderId="3" xfId="13" applyNumberFormat="1" applyFont="1" applyBorder="1" applyAlignment="1">
      <alignment horizontal="right" vertical="center"/>
    </xf>
    <xf numFmtId="0" fontId="7" fillId="0" borderId="0" xfId="9" applyFont="1" applyAlignment="1">
      <alignment horizontal="center" vertical="justify"/>
    </xf>
    <xf numFmtId="0" fontId="7" fillId="0" borderId="0" xfId="0" applyFont="1" applyAlignment="1">
      <alignment horizontal="center" vertical="center" wrapText="1"/>
    </xf>
    <xf numFmtId="0" fontId="13" fillId="0" borderId="0" xfId="3" quotePrefix="1" applyFont="1" applyAlignment="1">
      <alignment horizontal="center" vertical="center" wrapText="1" shrinkToFit="1"/>
    </xf>
    <xf numFmtId="0" fontId="13" fillId="0" borderId="0" xfId="3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7" fillId="0" borderId="0" xfId="3" applyFont="1" applyAlignment="1">
      <alignment horizontal="center" vertical="justify"/>
    </xf>
    <xf numFmtId="49" fontId="11" fillId="2" borderId="1" xfId="13" applyNumberFormat="1" applyFont="1" applyFill="1" applyBorder="1" applyAlignment="1">
      <alignment horizontal="center" wrapText="1"/>
    </xf>
    <xf numFmtId="49" fontId="11" fillId="2" borderId="2" xfId="13" applyNumberFormat="1" applyFont="1" applyFill="1" applyBorder="1" applyAlignment="1">
      <alignment horizontal="center" wrapText="1"/>
    </xf>
    <xf numFmtId="49" fontId="11" fillId="2" borderId="4" xfId="13" applyNumberFormat="1" applyFont="1" applyFill="1" applyBorder="1" applyAlignment="1">
      <alignment horizontal="center" wrapText="1"/>
    </xf>
  </cellXfs>
  <cellStyles count="15">
    <cellStyle name="Comma 12" xfId="14" xr:uid="{FDA15DE4-55A1-48C6-B535-2B4298C9D6EB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KOD1S--6E.02%20GIS%20stikalisce_D3.xlsx?28B96E5C" TargetMode="External"/><Relationship Id="rId1" Type="http://schemas.openxmlformats.org/officeDocument/2006/relationships/externalLinkPath" Target="file:///\\28B96E5C\KOD1S--6E.02%20GIS%20stikalisce_D3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N:\01_JAVNA%20NARO&#268;ILA\SENG_Javna%20naro&#269;ila%20in%20ponudbe\SJN%2040%2001_585_2022%20Stikali&#353;&#269;e%20Doblar\Zvezek%203_Liste%20cen\sklop%202\KOD1S--6E.03%20VN%20kabelska%20oprema.xlsx" TargetMode="External"/><Relationship Id="rId2" Type="http://schemas.microsoft.com/office/2019/04/relationships/externalLinkLongPath" Target="KOD1S--6E.03%20VN%20kabelska%20oprema.xlsx?28B96E5C" TargetMode="External"/><Relationship Id="rId1" Type="http://schemas.openxmlformats.org/officeDocument/2006/relationships/externalLinkPath" Target="file:///\\28B96E5C\KOD1S--6E.03%20VN%20kabelska%20oprema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kupinahse.sharepoint.com/sites/msteams_6a9759/Dokumenti%20v%20skupni%20rabi/General/05%20DZR%20Razpisna%20dokumentacija_vtek/DZR_spl_del%20v2/Izvedba%20JN/Dodatek%20st.%204/Priloge%20k%20dodatku%20st.%204/Zvezek%203_D4/Sklop%202/KOD1S--6E.04%20Sekundarni%20sistemi%20in%20zascita%20agr%20HE%20D2_D4.xlsx" TargetMode="External"/><Relationship Id="rId2" Type="http://schemas.microsoft.com/office/2019/04/relationships/externalLinkLongPath" Target="KOD1S--6E.04%20Sekundarni%20sistemi%20in%20zascita%20agr%20HE%20D2_D4.xlsx?28B96E5C" TargetMode="External"/><Relationship Id="rId1" Type="http://schemas.openxmlformats.org/officeDocument/2006/relationships/externalLinkPath" Target="file:///\\28B96E5C\KOD1S--6E.04%20Sekundarni%20sistemi%20in%20zascita%20agr%20HE%20D2_D4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N:\01_JAVNA%20NARO&#268;ILA\SENG_Javna%20naro&#269;ila%20in%20ponudbe\SJN%2040%2001_585_2022%20Stikali&#353;&#269;e%20Doblar\Zvezek%203_Liste%20cen\sklop%202\KOD1S--6E.06%20Elektro-montazna%20dela.xlsx" TargetMode="External"/><Relationship Id="rId2" Type="http://schemas.microsoft.com/office/2019/04/relationships/externalLinkLongPath" Target="KOD1S--6E.06%20Elektro-montazna%20dela.xlsx?28B96E5C" TargetMode="External"/><Relationship Id="rId1" Type="http://schemas.openxmlformats.org/officeDocument/2006/relationships/externalLinkPath" Target="file:///\\28B96E5C\KOD1S--6E.06%20Elektro-montazna%20dela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KOD1S--6E.05%20Lastna%20raba%20in%20DEA_D3.xlsx?28B96E5C" TargetMode="External"/><Relationship Id="rId1" Type="http://schemas.openxmlformats.org/officeDocument/2006/relationships/externalLinkPath" Target="file:///\\28B96E5C\KOD1S--6E.05%20Lastna%20raba%20in%20DEA_D3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kupinahse.sharepoint.com/sites/msteams_6a9759/Dokumenti%20v%20skupni%20rabi/General/05%20DZR%20Razpisna%20dokumentacija_vtek/DZR_spl_del%20v2/Izvedba%20JN/Dodatek%20st.%204/Priloge%20k%20dodatku%20st.%204/Zvezek%203_D4/Sklop%202/KOD1S--6C01%20TK%20oprema_D3.xlsx" TargetMode="External"/><Relationship Id="rId2" Type="http://schemas.microsoft.com/office/2019/04/relationships/externalLinkLongPath" Target="KOD1S--6C01%20TK%20oprema_D3.xlsx?28B96E5C" TargetMode="External"/><Relationship Id="rId1" Type="http://schemas.openxmlformats.org/officeDocument/2006/relationships/externalLinkPath" Target="file:///\\28B96E5C\KOD1S--6C01%20TK%20oprema_D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S"/>
      <sheetName val="1. 110 kV stikališče (dobava)"/>
      <sheetName val="2. 110 kV stikališče (montaža)"/>
      <sheetName val="3. Ostala materia,oprema (D+M)"/>
      <sheetName val="4. Ostala oprema (D)"/>
      <sheetName val="5. Rezervni deli (D)"/>
      <sheetName val="6. Storitve"/>
    </sheetNames>
    <sheetDataSet>
      <sheetData sheetId="0"/>
      <sheetData sheetId="1">
        <row r="15">
          <cell r="C15">
            <v>0</v>
          </cell>
          <cell r="D1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NASLOV"/>
      <sheetName val="Rekapitulacija"/>
      <sheetName val="S"/>
      <sheetName val="1. Dobava 110 kV kab. opreme"/>
      <sheetName val="2. Montaža VN kabelske opreme"/>
      <sheetName val="3.Dobava in mont. ostal. opreme"/>
      <sheetName val="4. Storitve"/>
    </sheetNames>
    <sheetDataSet>
      <sheetData sheetId="0"/>
      <sheetData sheetId="1">
        <row r="13">
          <cell r="C13">
            <v>0</v>
          </cell>
          <cell r="D13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rva stran"/>
      <sheetName val="Rekapitulacija"/>
      <sheetName val="S"/>
      <sheetName val="1. DOBAVA OPREME"/>
      <sheetName val="2. ELEKTROMONTAŽNA DELA"/>
      <sheetName val="List2"/>
      <sheetName val="3. STORITVE"/>
      <sheetName val="4. REZERVNI DELI"/>
      <sheetName val="5. ZAMENJAVA ZAŠČ HE DOB 2"/>
    </sheetNames>
    <sheetDataSet>
      <sheetData sheetId="0"/>
      <sheetData sheetId="1">
        <row r="14">
          <cell r="C14">
            <v>0</v>
          </cell>
          <cell r="D14">
            <v>0</v>
          </cell>
        </row>
        <row r="18">
          <cell r="C18">
            <v>0</v>
          </cell>
          <cell r="D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NASLOV"/>
      <sheetName val="Rekapitulacija"/>
      <sheetName val="S"/>
      <sheetName val="1. Demontažna dela"/>
      <sheetName val="2. Izolatorji, spončni material"/>
      <sheetName val="3. Ozemljitve"/>
      <sheetName val="4. NN kabli,uvodnice,KB police"/>
      <sheetName val="5. Tesnilni elementi"/>
      <sheetName val="6. Storitve"/>
    </sheetNames>
    <sheetDataSet>
      <sheetData sheetId="0"/>
      <sheetData sheetId="1">
        <row r="15">
          <cell r="C15">
            <v>0</v>
          </cell>
          <cell r="D1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S"/>
      <sheetName val="1. DOBAVA"/>
      <sheetName val="2. MONTAŽA"/>
      <sheetName val="3. STORITVE"/>
      <sheetName val="4. REZERVNI DELI SENG"/>
    </sheetNames>
    <sheetDataSet>
      <sheetData sheetId="0"/>
      <sheetData sheetId="1">
        <row r="13">
          <cell r="C13">
            <v>0</v>
          </cell>
          <cell r="D13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Naslov"/>
      <sheetName val="Rekapitulacija"/>
      <sheetName val="S"/>
      <sheetName val="1. Kabli"/>
      <sheetName val="2. Omare"/>
      <sheetName val="3. RPS"/>
    </sheetNames>
    <sheetDataSet>
      <sheetData sheetId="0"/>
      <sheetData sheetId="1">
        <row r="15">
          <cell r="H15">
            <v>0</v>
          </cell>
          <cell r="I15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8:N29"/>
  <sheetViews>
    <sheetView view="pageBreakPreview" zoomScaleNormal="100" zoomScaleSheetLayoutView="100" zoomScalePageLayoutView="70" workbookViewId="0">
      <selection activeCell="R16" sqref="R16"/>
    </sheetView>
  </sheetViews>
  <sheetFormatPr defaultRowHeight="12.75" x14ac:dyDescent="0.2"/>
  <sheetData>
    <row r="8" spans="1:14" ht="33.75" customHeight="1" x14ac:dyDescent="0.2">
      <c r="A8" s="28" t="s">
        <v>25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10" spans="1:14" ht="33.75" x14ac:dyDescent="0.2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5" spans="1:14" ht="57" customHeight="1" x14ac:dyDescent="0.2">
      <c r="A15" s="24" t="s">
        <v>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57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22" spans="1:14" s="1" customFormat="1" ht="40.9" customHeight="1" x14ac:dyDescent="0.2">
      <c r="A22" s="25" t="s">
        <v>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9" spans="1:14" ht="18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6">
    <mergeCell ref="A10:N10"/>
    <mergeCell ref="A15:N15"/>
    <mergeCell ref="A22:N22"/>
    <mergeCell ref="A29:N29"/>
    <mergeCell ref="A8:N8"/>
    <mergeCell ref="A16:N16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E3C1-C511-440C-A54F-97F24A52BB2B}">
  <sheetPr>
    <tabColor indexed="53"/>
  </sheetPr>
  <dimension ref="A3:E16"/>
  <sheetViews>
    <sheetView tabSelected="1" view="pageBreakPreview" zoomScaleNormal="100" zoomScaleSheetLayoutView="100" zoomScalePageLayoutView="130" workbookViewId="0">
      <selection activeCell="K10" sqref="K10"/>
    </sheetView>
  </sheetViews>
  <sheetFormatPr defaultColWidth="9.140625" defaultRowHeight="12.75" x14ac:dyDescent="0.2"/>
  <cols>
    <col min="1" max="1" width="9.42578125" style="14" customWidth="1"/>
    <col min="2" max="2" width="46" style="2" customWidth="1"/>
    <col min="3" max="3" width="20.7109375" style="2" customWidth="1"/>
    <col min="4" max="5" width="24.5703125" style="2" customWidth="1"/>
    <col min="6" max="16384" width="9.140625" style="2"/>
  </cols>
  <sheetData>
    <row r="3" spans="1:5" x14ac:dyDescent="0.2">
      <c r="A3" s="3"/>
      <c r="B3" s="4"/>
      <c r="C3" s="4"/>
      <c r="D3" s="5"/>
      <c r="E3" s="5"/>
    </row>
    <row r="4" spans="1:5" ht="13.5" thickBot="1" x14ac:dyDescent="0.25">
      <c r="A4" s="3"/>
      <c r="B4" s="4"/>
      <c r="C4" s="4"/>
      <c r="D4" s="5"/>
      <c r="E4" s="5"/>
    </row>
    <row r="5" spans="1:5" ht="16.5" thickBot="1" x14ac:dyDescent="0.3">
      <c r="A5" s="29" t="s">
        <v>8</v>
      </c>
      <c r="B5" s="30"/>
      <c r="C5" s="31"/>
      <c r="D5" s="31"/>
      <c r="E5" s="19"/>
    </row>
    <row r="6" spans="1:5" s="10" customFormat="1" ht="30" customHeight="1" thickBot="1" x14ac:dyDescent="0.3">
      <c r="A6" s="6"/>
      <c r="B6" s="7"/>
      <c r="C6" s="8"/>
      <c r="D6" s="9"/>
      <c r="E6" s="9"/>
    </row>
    <row r="7" spans="1:5" s="10" customFormat="1" ht="51.75" customHeight="1" thickBot="1" x14ac:dyDescent="0.3">
      <c r="A7" s="11" t="s">
        <v>0</v>
      </c>
      <c r="B7" s="12" t="s">
        <v>3</v>
      </c>
      <c r="C7" s="13" t="s">
        <v>1</v>
      </c>
      <c r="D7" s="13" t="s">
        <v>2</v>
      </c>
      <c r="E7" s="17" t="s">
        <v>16</v>
      </c>
    </row>
    <row r="8" spans="1:5" s="10" customFormat="1" ht="30" customHeight="1" thickBot="1" x14ac:dyDescent="0.3">
      <c r="A8" s="20" t="s">
        <v>11</v>
      </c>
      <c r="B8" s="21" t="s">
        <v>9</v>
      </c>
      <c r="C8" s="22">
        <f>[1]Rekapitulacija!C$15</f>
        <v>0</v>
      </c>
      <c r="D8" s="22">
        <f>[1]Rekapitulacija!D$15</f>
        <v>0</v>
      </c>
      <c r="E8" s="22">
        <f>C8+D8</f>
        <v>0</v>
      </c>
    </row>
    <row r="9" spans="1:5" s="10" customFormat="1" ht="30" customHeight="1" thickBot="1" x14ac:dyDescent="0.3">
      <c r="A9" s="20" t="s">
        <v>12</v>
      </c>
      <c r="B9" s="21" t="s">
        <v>10</v>
      </c>
      <c r="C9" s="22">
        <f>[2]Rekapitulacija!C$13</f>
        <v>0</v>
      </c>
      <c r="D9" s="22">
        <f>[2]Rekapitulacija!D$13</f>
        <v>0</v>
      </c>
      <c r="E9" s="22">
        <f t="shared" ref="E9:E15" si="0">C9+D9</f>
        <v>0</v>
      </c>
    </row>
    <row r="10" spans="1:5" s="10" customFormat="1" ht="30" customHeight="1" thickBot="1" x14ac:dyDescent="0.3">
      <c r="A10" s="20" t="s">
        <v>13</v>
      </c>
      <c r="B10" s="21" t="s">
        <v>17</v>
      </c>
      <c r="C10" s="22">
        <f>[3]Rekapitulacija!C$14</f>
        <v>0</v>
      </c>
      <c r="D10" s="22">
        <f>[3]Rekapitulacija!D$14</f>
        <v>0</v>
      </c>
      <c r="E10" s="22">
        <f>C10+D10</f>
        <v>0</v>
      </c>
    </row>
    <row r="11" spans="1:5" s="10" customFormat="1" ht="30" customHeight="1" thickBot="1" x14ac:dyDescent="0.3">
      <c r="A11" s="20" t="s">
        <v>14</v>
      </c>
      <c r="B11" s="21" t="s">
        <v>18</v>
      </c>
      <c r="C11" s="22">
        <f>[3]Rekapitulacija!C$18</f>
        <v>0</v>
      </c>
      <c r="D11" s="22">
        <f>[3]Rekapitulacija!D$18</f>
        <v>0</v>
      </c>
      <c r="E11" s="22">
        <f>C11+D11</f>
        <v>0</v>
      </c>
    </row>
    <row r="12" spans="1:5" s="10" customFormat="1" ht="30" customHeight="1" thickBot="1" x14ac:dyDescent="0.3">
      <c r="A12" s="20" t="s">
        <v>15</v>
      </c>
      <c r="B12" s="21" t="s">
        <v>19</v>
      </c>
      <c r="C12" s="22">
        <f>[4]Rekapitulacija!C$15</f>
        <v>0</v>
      </c>
      <c r="D12" s="22">
        <f>[4]Rekapitulacija!D$15</f>
        <v>0</v>
      </c>
      <c r="E12" s="22">
        <f>C12+D12</f>
        <v>0</v>
      </c>
    </row>
    <row r="13" spans="1:5" s="10" customFormat="1" ht="30" customHeight="1" thickBot="1" x14ac:dyDescent="0.3">
      <c r="A13" s="20" t="s">
        <v>20</v>
      </c>
      <c r="B13" s="21" t="s">
        <v>22</v>
      </c>
      <c r="C13" s="22">
        <f>[5]Rekapitulacija!C$13</f>
        <v>0</v>
      </c>
      <c r="D13" s="22">
        <f>[5]Rekapitulacija!D$13</f>
        <v>0</v>
      </c>
      <c r="E13" s="22">
        <f t="shared" si="0"/>
        <v>0</v>
      </c>
    </row>
    <row r="14" spans="1:5" s="10" customFormat="1" ht="30" customHeight="1" thickBot="1" x14ac:dyDescent="0.3">
      <c r="A14" s="20" t="s">
        <v>21</v>
      </c>
      <c r="B14" s="21" t="s">
        <v>23</v>
      </c>
      <c r="C14" s="22">
        <f>[6]Rekapitulacija!H$15</f>
        <v>0</v>
      </c>
      <c r="D14" s="22">
        <f>[6]Rekapitulacija!I$15</f>
        <v>0</v>
      </c>
      <c r="E14" s="22">
        <f t="shared" si="0"/>
        <v>0</v>
      </c>
    </row>
    <row r="15" spans="1:5" s="10" customFormat="1" ht="30" customHeight="1" thickBot="1" x14ac:dyDescent="0.3">
      <c r="A15" s="11" t="s">
        <v>24</v>
      </c>
      <c r="B15" s="18" t="s">
        <v>7</v>
      </c>
      <c r="C15" s="16">
        <f>SUM(C8:C14)</f>
        <v>0</v>
      </c>
      <c r="D15" s="16">
        <f>SUM(D8:D14)</f>
        <v>0</v>
      </c>
      <c r="E15" s="16">
        <f t="shared" si="0"/>
        <v>0</v>
      </c>
    </row>
    <row r="16" spans="1:5" ht="108.6" customHeight="1" x14ac:dyDescent="0.2">
      <c r="C16" s="15"/>
    </row>
  </sheetData>
  <sheetProtection algorithmName="SHA-512" hashValue="ctMV5uRJuHm8680Mpa6a+r7LWlkDlf1h7U7/NQOk9GSHu06JSTfU60WxKkCX8UDKF9YZYHXLCQ+wo2yEr7hELQ==" saltValue="lDo6eb0PwGH1A/fdHrpvlQ==" spinCount="100000" sheet="1" objects="1" scenarios="1"/>
  <mergeCells count="1">
    <mergeCell ref="A5:D5"/>
  </mergeCells>
  <phoneticPr fontId="14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87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E947-0813-461D-A287-79E7294C9C0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5ad789b3-f3ec-4075-89c3-fa5bebc5bdd0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2aa8715-a82b-4b1e-9058-ee0535dc1e47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3.xml><?xml version="1.0" encoding="utf-8"?>
<ds:datastoreItem xmlns:ds="http://schemas.openxmlformats.org/officeDocument/2006/customXml" ds:itemID="{67CB9AFE-6E68-4D6D-83A6-25BABAED5E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Prva stran</vt:lpstr>
      <vt:lpstr>Rekapitulacija</vt:lpstr>
      <vt:lpstr>List2</vt:lpstr>
      <vt:lpstr>'Prva stran'!Področje_tiskanja</vt:lpstr>
      <vt:lpstr>Rekapitulacija!Področje_tiskanja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Mateja Bonutti Cijan</cp:lastModifiedBy>
  <cp:revision/>
  <cp:lastPrinted>2023-06-26T13:04:55Z</cp:lastPrinted>
  <dcterms:created xsi:type="dcterms:W3CDTF">2004-11-25T12:49:11Z</dcterms:created>
  <dcterms:modified xsi:type="dcterms:W3CDTF">2024-01-24T14:35:15Z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